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Kalkulatori_2026_PH\"/>
    </mc:Choice>
  </mc:AlternateContent>
  <xr:revisionPtr revIDLastSave="0" documentId="13_ncr:1_{C83EBA89-BE93-4607-8719-41A8DA832714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<sst xmlns="http://schemas.openxmlformats.org/spreadsheetml/2006/main" count="90" uniqueCount="82">
  <si>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</si>
  <si>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</si>
  <si>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</si>
  <si>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</si>
  <si>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</si>
  <si>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</si>
  <si>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</si>
  <si>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</si>
  <si>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</si>
  <si>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</si>
  <si>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</si>
  <si>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</si>
  <si>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</si>
  <si>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</si>
  <si>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</si>
  <si>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</si>
  <si>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</si>
  <si>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</si>
  <si>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</si>
  <si>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</si>
  <si>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</si>
  <si>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</si>
  <si>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</si>
  <si>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</si>
  <si>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</si>
  <si>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</si>
  <si>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</si>
  <si>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</si>
  <si>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</si>
  <si>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</si>
  <si>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</si>
  <si>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</si>
  <si>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</si>
  <si>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</si>
  <si>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</si>
  <si>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</si>
  <si>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</si>
  <si>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</si>
  <si>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</si>
  <si>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</si>
  <si>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</si>
  <si>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</si>
  <si>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</si>
  <si>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</si>
  <si>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</si>
  <si>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</si>
  <si>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</si>
  <si>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</si>
  <si>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</si>
  <si>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</si>
  <si>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</si>
  <si>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</si>
  <si>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</si>
  <si>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</si>
  <si>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</si>
  <si>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</si>
  <si>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</si>
  <si>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</si>
  <si>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</si>
  <si>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</si>
  <si>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</si>
  <si>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</si>
  <si>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</si>
  <si>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</si>
  <si>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</si>
  <si>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</si>
  <si>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</si>
  <si>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</si>
  <si>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</si>
  <si>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</si>
  <si>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</si>
  <si>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</si>
  <si>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</si>
  <si>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</si>
  <si>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</si>
  <si>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</si>
  <si>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</si>
  <si>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</si>
  <si>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</si>
  <si>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</si>
  <si>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Zelena hemija</t>
  </si>
  <si>
    <t>Hemija/usmjerenje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</si>
</sst>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2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80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40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>
        <v>2500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20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0.37664408130729371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15.666666666666668</v>
      </c>
      <c r="H8" s="6"/>
      <c r="I8" s="9"/>
      <c r="J8" s="6"/>
      <c r="K8" s="13">
        <f t="shared" ref="K8:K22" si="0">G8/$G$23</f>
        <v>0.17483725255745983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21.190476190476193</v>
      </c>
      <c r="H9" s="6"/>
      <c r="I9" s="9"/>
      <c r="J9" s="6"/>
      <c r="K9" s="13">
        <f t="shared" si="0"/>
        <v>0.23648199814002924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16.666666666666668</v>
      </c>
      <c r="H11" s="6"/>
      <c r="I11" s="9"/>
      <c r="J11" s="6"/>
      <c r="K11" s="13">
        <f t="shared" si="0"/>
        <v>0.18599707718878702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1.3333333333333333</v>
      </c>
      <c r="H15" s="6"/>
      <c r="I15" s="9"/>
      <c r="J15" s="6"/>
      <c r="K15" s="13">
        <f t="shared" si="0"/>
        <v>1.4879766175102961E-2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1.1159824631327222E-2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89.607142857142861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2.986904761904762</v>
      </c>
      <c r="I25" s="11" t="s">
        <v>53</v>
      </c>
      <c r="J25" s="12">
        <f>G23/25</f>
        <v>3.5842857142857145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5" sqref="B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55.857142857142868</v>
      </c>
    </row>
    <row r="9" spans="1:2">
      <c r="A9" s="3" t="s">
        <v>78</v>
      </c>
      <c r="B9" s="4">
        <f>IF(Proračun!G24="OK",B7+B8,"")</f>
        <v>89.607142857142861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Bengi74</cp:lastModifiedBy>
  <dcterms:created xsi:type="dcterms:W3CDTF">2006-09-16T00:00:00Z</dcterms:created>
  <dcterms:modified xsi:type="dcterms:W3CDTF">2026-04-29T12:25:55Z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